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1\ZP TP 2021 54 - odczynniki, krwinki wzorcowe\robocze\"/>
    </mc:Choice>
  </mc:AlternateContent>
  <xr:revisionPtr revIDLastSave="0" documentId="13_ncr:1_{16D0FD04-7C8E-4F1E-AB10-7E9598C62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l-2_5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J35" i="1" s="1"/>
  <c r="J36" i="1" s="1"/>
  <c r="J37" i="1" s="1"/>
  <c r="H36" i="1" l="1"/>
  <c r="H37" i="1" s="1"/>
  <c r="K35" i="1"/>
  <c r="K36" i="1" s="1"/>
  <c r="K37" i="1" s="1"/>
</calcChain>
</file>

<file path=xl/sharedStrings.xml><?xml version="1.0" encoding="utf-8"?>
<sst xmlns="http://schemas.openxmlformats.org/spreadsheetml/2006/main" count="54" uniqueCount="49">
  <si>
    <t>Nr sprawy: ZP/TP/2021/54- odczynniki , krwinki wzorcowe</t>
  </si>
  <si>
    <t>Nazwa i adres Wykonawcy: ….............................................</t>
  </si>
  <si>
    <t>Formularz asortymentowo-cenowy</t>
  </si>
  <si>
    <t>Lp.</t>
  </si>
  <si>
    <t>Nazwa badania</t>
  </si>
  <si>
    <t>Ilość oznaczeń z 1 opakowania</t>
  </si>
  <si>
    <t>Cena 1 badania netto</t>
  </si>
  <si>
    <t>Ilość w przeliczeniu na pełne opakowania</t>
  </si>
  <si>
    <t>cena 1 opakowania netto</t>
  </si>
  <si>
    <t>Wartość netto (zł)</t>
  </si>
  <si>
    <t>Nr katalogowy</t>
  </si>
  <si>
    <t>Nazwa handlowa oferowanego produktu / Producent</t>
  </si>
  <si>
    <t>Wartość VAT (zł)</t>
  </si>
  <si>
    <t>Wartość brutto (zł)</t>
  </si>
  <si>
    <t>% VAT</t>
  </si>
  <si>
    <t>Grupa krwi z oznaczeniem antygenów ABO, antygenu RhD (2 klony), izoaglutyniny, wykrywanie przeciwciał odpornościowych</t>
  </si>
  <si>
    <t xml:space="preserve">Antygeny grupowe układu ABO, RhD, izoaglutyniny A1, B
(odczynniki monoklonalne anty-A, anty-B, anty-D (DVI+, DVI-, ctl. , izoaglutyniny A1, B
</t>
  </si>
  <si>
    <t>Krwinki wzorcowe A1, B</t>
  </si>
  <si>
    <t xml:space="preserve">Badanie przeglądowe w kier. alloprzeciwciał odpornościowych
mikrokarta z nakropioną surowicą antyglobulinową poliwalentną anty-IgG, C3d
</t>
  </si>
  <si>
    <t xml:space="preserve">Panel Krwinek wzorcowych do screeningu p/c w teście PTA-Liss zawierających wszystkie wymagane przepisami antygeny
</t>
  </si>
  <si>
    <t>Próba zgodności, kontrola  antygenów ABD u biorców i dawców, badanie przeglądowe w kier. alloprzeciwciał odpornościowych biorcy, właściwa próba krzyżowa w teście PTA-LISS</t>
  </si>
  <si>
    <t>Panel Krwinek wzorcowych grupy O do screeningu p/c w teście PTA-Liss zawierających wszystkie wymagane przepisami antygeny</t>
  </si>
  <si>
    <t>Kontrola ABD u dawców</t>
  </si>
  <si>
    <t>Kontrola antygenów ABD u biorcy</t>
  </si>
  <si>
    <t>Karta zawierająca odczynniki monoklonalne anty-A, anty-B anty-DVI- ctl</t>
  </si>
  <si>
    <t xml:space="preserve">Kontrola antygenów dawcy karta zawierająca
A, anty-B anty-DVI+ ctl
</t>
  </si>
  <si>
    <t xml:space="preserve">Właściwa próba krzyżowa
karty wypełnione żelem zawierające surowicę antyglobulinową poliwalentną IgG+ C3d
</t>
  </si>
  <si>
    <t>Grupa krwi noworodka</t>
  </si>
  <si>
    <t xml:space="preserve">Karta wypełniona żelem  anty-A, anty-B, anty-AB anty-DVI+, anty-DVI- ctl, IgG, AHG
(anty-IgG, anty-C3d)
</t>
  </si>
  <si>
    <t>Karta wypełniona żelem anty-A, anty-B, -anty-DVI-, ctl</t>
  </si>
  <si>
    <t>Przewidywana ilość badań na 36-miesięcy</t>
  </si>
  <si>
    <t>Materiały zużywalne</t>
  </si>
  <si>
    <t>Razem:</t>
  </si>
  <si>
    <t>Dzierżawa systemu składającego się z automatycznego analizatora do wykonywania badań z zakresu immunologii transfuzjologicznej z oprogramowaniem w języku polskim, komputerem, drukarką, laserową  z automatycznym wydrukiem dwustronnym (duplex) + tonery do drukarki laserowej i czytnikiem kodów kreskowych, drukarką kodów kreskowych (typu Zebra) i własnym zabezpieczeniem w przypadku braku zasilania (UPS) oraz zestawy ,,back up” umożliwiającego wykonywania badań manualnie w razie awarii automatu: inkubatora, 2 wirówek, 2 pipet współpracujących z systemem (z powtarzalnym dozowaniem i wyrzutnikiem)</t>
  </si>
  <si>
    <t>Dzierżawa aparatury potrzebnej do wykonywania ww.badań</t>
  </si>
  <si>
    <t>Ilość opłat przez cały okres trwania umowy tj. 36 m-cy</t>
  </si>
  <si>
    <t>Wartość netto (zł) opłaty dzierżawnej za cały okres trwania umowy tj. 36-mcy</t>
  </si>
  <si>
    <t>Wartość brutto opłaty dzierżawnej za cały okres trwania umowy tj. 36 m-cy</t>
  </si>
  <si>
    <t>Nr katalagowy</t>
  </si>
  <si>
    <t>Wartość VAT opłaty dzierżawnej za cały okres trwania umowy tj. 36-m-cy</t>
  </si>
  <si>
    <r>
      <rPr>
        <b/>
        <sz val="11"/>
        <color theme="1"/>
        <rFont val="Calibri"/>
        <family val="2"/>
        <charset val="238"/>
        <scheme val="minor"/>
      </rPr>
      <t xml:space="preserve">OGÓŁEM:
</t>
    </r>
    <r>
      <rPr>
        <sz val="11"/>
        <color theme="1"/>
        <rFont val="Calibri"/>
        <family val="2"/>
        <scheme val="minor"/>
      </rPr>
      <t xml:space="preserve"> (wartość całego zadania z opłatą dzierżawną) </t>
    </r>
  </si>
  <si>
    <t>cena netto opłaty dzierżawnej za okres 1-go miesiąca</t>
  </si>
  <si>
    <t>Załącznik nr 2A do SWZ</t>
  </si>
  <si>
    <t>Odczynnik do przygotowania zawiesin
(proporcjonalnie do liczby badań na 36 m-cy)</t>
  </si>
  <si>
    <t>Płyny do analizatora
(proporcjonalnie do liczby badań na 36 m-cy)</t>
  </si>
  <si>
    <t>Preparat do dezynfekcji analizatora
(na 36 miesięcy)</t>
  </si>
  <si>
    <t>Końcówki do pipet
Na podaną ilość badań ( 960 szt)</t>
  </si>
  <si>
    <t xml:space="preserve">Kontrola codzienna 
</t>
  </si>
  <si>
    <t xml:space="preserve">Kontrola codzienna
próbki krwi z 2 rodzajami ampułek
gr A RhD-(dccee) K+ i przeciwciałami anty-D
gr B RhD+ DCcEe K- z przeciwciałami anty-Fya
(na 36 miesięcy)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</si>
</sst>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0" fillId="0" borderId="0" xfId="0" applyBorder="1"/>
    <xf numFmtId="0" fontId="3" fillId="0" borderId="1" xfId="0" applyFont="1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center" vertical="center"/>
    </xf>
    <xf numFmtId="1" fontId="0" fillId="2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164" fontId="0" fillId="0" borderId="1" xfId="0" applyNumberFormat="1" applyFont="1" applyBorder="1"/>
    <xf numFmtId="164" fontId="0" fillId="2" borderId="5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/>
    </xf>
    <xf numFmtId="164" fontId="3" fillId="0" borderId="1" xfId="0" applyNumberFormat="1" applyFont="1" applyBorder="1"/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selection activeCell="B49" sqref="B49"/>
    </sheetView>
  </sheetViews>
  <sheetFormatPr defaultRowHeight="15" x14ac:dyDescent="0.25"/>
  <cols>
    <col min="1" max="1" width="5.140625" customWidth="1"/>
    <col min="2" max="2" width="46.85546875" customWidth="1"/>
    <col min="3" max="3" width="21" customWidth="1"/>
    <col min="4" max="4" width="12.5703125" customWidth="1"/>
    <col min="5" max="5" width="10.42578125" customWidth="1"/>
    <col min="6" max="6" width="13.28515625" customWidth="1"/>
    <col min="7" max="7" width="11" customWidth="1"/>
    <col min="8" max="8" width="11.85546875" customWidth="1"/>
    <col min="10" max="10" width="12.140625" customWidth="1"/>
    <col min="11" max="11" width="13" customWidth="1"/>
    <col min="12" max="12" width="19.5703125" customWidth="1"/>
    <col min="13" max="13" width="16.28515625" customWidth="1"/>
  </cols>
  <sheetData>
    <row r="1" spans="1:13" x14ac:dyDescent="0.25">
      <c r="A1" s="19" t="s">
        <v>0</v>
      </c>
    </row>
    <row r="2" spans="1:13" x14ac:dyDescent="0.25">
      <c r="J2" s="19" t="s">
        <v>42</v>
      </c>
    </row>
    <row r="3" spans="1:13" x14ac:dyDescent="0.25">
      <c r="A3" s="19" t="s">
        <v>1</v>
      </c>
    </row>
    <row r="5" spans="1:13" x14ac:dyDescent="0.25">
      <c r="A5" s="21"/>
      <c r="B5" s="20" t="s">
        <v>2</v>
      </c>
    </row>
    <row r="7" spans="1:13" ht="51" x14ac:dyDescent="0.25">
      <c r="A7" s="7" t="s">
        <v>3</v>
      </c>
      <c r="B7" s="7" t="s">
        <v>4</v>
      </c>
      <c r="C7" s="7" t="s">
        <v>30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14</v>
      </c>
      <c r="J7" s="7" t="s">
        <v>12</v>
      </c>
      <c r="K7" s="7" t="s">
        <v>13</v>
      </c>
      <c r="L7" s="7" t="s">
        <v>11</v>
      </c>
      <c r="M7" s="7" t="s">
        <v>10</v>
      </c>
    </row>
    <row r="8" spans="1:13" ht="38.25" x14ac:dyDescent="0.25">
      <c r="A8" s="13"/>
      <c r="B8" s="28" t="s">
        <v>15</v>
      </c>
      <c r="C8" s="50"/>
      <c r="D8" s="51"/>
      <c r="E8" s="51"/>
      <c r="F8" s="51"/>
      <c r="G8" s="51"/>
      <c r="H8" s="51"/>
      <c r="I8" s="51"/>
      <c r="J8" s="51"/>
      <c r="K8" s="51"/>
      <c r="L8" s="51"/>
      <c r="M8" s="52"/>
    </row>
    <row r="9" spans="1:13" ht="42.75" customHeight="1" x14ac:dyDescent="0.25">
      <c r="A9" s="14">
        <v>1</v>
      </c>
      <c r="B9" s="27" t="s">
        <v>16</v>
      </c>
      <c r="C9" s="15">
        <v>10200</v>
      </c>
      <c r="D9" s="16"/>
      <c r="E9" s="41"/>
      <c r="F9" s="16"/>
      <c r="G9" s="16"/>
      <c r="H9" s="41"/>
      <c r="I9" s="17">
        <v>0.08</v>
      </c>
      <c r="J9" s="41"/>
      <c r="K9" s="41"/>
      <c r="L9" s="16"/>
      <c r="M9" s="16"/>
    </row>
    <row r="10" spans="1:13" ht="23.25" customHeight="1" x14ac:dyDescent="0.25">
      <c r="A10" s="14">
        <v>2</v>
      </c>
      <c r="B10" s="27" t="s">
        <v>17</v>
      </c>
      <c r="C10" s="15">
        <v>10200</v>
      </c>
      <c r="D10" s="16"/>
      <c r="E10" s="41"/>
      <c r="F10" s="16"/>
      <c r="G10" s="16"/>
      <c r="H10" s="41"/>
      <c r="I10" s="17">
        <v>0.08</v>
      </c>
      <c r="J10" s="41"/>
      <c r="K10" s="41"/>
      <c r="L10" s="16"/>
      <c r="M10" s="16"/>
    </row>
    <row r="11" spans="1:13" ht="55.5" customHeight="1" x14ac:dyDescent="0.25">
      <c r="A11" s="14">
        <v>3</v>
      </c>
      <c r="B11" s="27" t="s">
        <v>18</v>
      </c>
      <c r="C11" s="15">
        <v>10200</v>
      </c>
      <c r="D11" s="16"/>
      <c r="E11" s="41"/>
      <c r="F11" s="16"/>
      <c r="G11" s="16"/>
      <c r="H11" s="41"/>
      <c r="I11" s="17">
        <v>0.08</v>
      </c>
      <c r="J11" s="41"/>
      <c r="K11" s="41"/>
      <c r="L11" s="16"/>
      <c r="M11" s="16"/>
    </row>
    <row r="12" spans="1:13" ht="39.75" customHeight="1" x14ac:dyDescent="0.25">
      <c r="A12" s="14">
        <v>4</v>
      </c>
      <c r="B12" s="27" t="s">
        <v>19</v>
      </c>
      <c r="C12" s="15">
        <v>10200</v>
      </c>
      <c r="D12" s="16"/>
      <c r="E12" s="41"/>
      <c r="F12" s="16"/>
      <c r="G12" s="16"/>
      <c r="H12" s="41"/>
      <c r="I12" s="17">
        <v>0.08</v>
      </c>
      <c r="J12" s="41"/>
      <c r="K12" s="41"/>
      <c r="L12" s="16"/>
      <c r="M12" s="16"/>
    </row>
    <row r="13" spans="1:13" ht="51" x14ac:dyDescent="0.25">
      <c r="A13" s="18"/>
      <c r="B13" s="29" t="s">
        <v>20</v>
      </c>
      <c r="C13" s="31"/>
      <c r="D13" s="32"/>
      <c r="E13" s="42"/>
      <c r="F13" s="32"/>
      <c r="G13" s="32"/>
      <c r="H13" s="42"/>
      <c r="I13" s="32"/>
      <c r="J13" s="42"/>
      <c r="K13" s="42"/>
      <c r="L13" s="32"/>
      <c r="M13" s="33"/>
    </row>
    <row r="14" spans="1:13" ht="54" customHeight="1" x14ac:dyDescent="0.25">
      <c r="A14" s="14">
        <v>1</v>
      </c>
      <c r="B14" s="27" t="s">
        <v>18</v>
      </c>
      <c r="C14" s="15">
        <v>4200</v>
      </c>
      <c r="D14" s="16"/>
      <c r="E14" s="41"/>
      <c r="F14" s="16"/>
      <c r="G14" s="16"/>
      <c r="H14" s="41"/>
      <c r="I14" s="17">
        <v>0.08</v>
      </c>
      <c r="J14" s="41"/>
      <c r="K14" s="41"/>
      <c r="L14" s="16"/>
      <c r="M14" s="16"/>
    </row>
    <row r="15" spans="1:13" ht="38.25" x14ac:dyDescent="0.25">
      <c r="A15" s="14">
        <v>2</v>
      </c>
      <c r="B15" s="27" t="s">
        <v>21</v>
      </c>
      <c r="C15" s="15">
        <v>4200</v>
      </c>
      <c r="D15" s="16"/>
      <c r="E15" s="41"/>
      <c r="F15" s="16"/>
      <c r="G15" s="16"/>
      <c r="H15" s="41"/>
      <c r="I15" s="17">
        <v>0.08</v>
      </c>
      <c r="J15" s="41"/>
      <c r="K15" s="41"/>
      <c r="L15" s="16"/>
      <c r="M15" s="16"/>
    </row>
    <row r="16" spans="1:13" x14ac:dyDescent="0.25">
      <c r="A16" s="18"/>
      <c r="B16" s="29" t="s">
        <v>23</v>
      </c>
      <c r="C16" s="31"/>
      <c r="D16" s="32"/>
      <c r="E16" s="42"/>
      <c r="F16" s="32"/>
      <c r="G16" s="32"/>
      <c r="H16" s="42"/>
      <c r="I16" s="32"/>
      <c r="J16" s="42"/>
      <c r="K16" s="42"/>
      <c r="L16" s="32"/>
      <c r="M16" s="33"/>
    </row>
    <row r="17" spans="1:13" ht="25.5" x14ac:dyDescent="0.25">
      <c r="A17" s="14">
        <v>1</v>
      </c>
      <c r="B17" s="27" t="s">
        <v>24</v>
      </c>
      <c r="C17" s="15">
        <v>4200</v>
      </c>
      <c r="D17" s="16"/>
      <c r="E17" s="41"/>
      <c r="F17" s="16"/>
      <c r="G17" s="16"/>
      <c r="H17" s="41"/>
      <c r="I17" s="17">
        <v>0.08</v>
      </c>
      <c r="J17" s="41"/>
      <c r="K17" s="41"/>
      <c r="L17" s="16"/>
      <c r="M17" s="16"/>
    </row>
    <row r="18" spans="1:13" x14ac:dyDescent="0.25">
      <c r="A18" s="18"/>
      <c r="B18" s="29" t="s">
        <v>22</v>
      </c>
      <c r="C18" s="31"/>
      <c r="D18" s="32"/>
      <c r="E18" s="42"/>
      <c r="F18" s="32"/>
      <c r="G18" s="32"/>
      <c r="H18" s="42"/>
      <c r="I18" s="32"/>
      <c r="J18" s="42"/>
      <c r="K18" s="42"/>
      <c r="L18" s="32"/>
      <c r="M18" s="33"/>
    </row>
    <row r="19" spans="1:13" ht="28.5" customHeight="1" x14ac:dyDescent="0.25">
      <c r="A19" s="14">
        <v>1</v>
      </c>
      <c r="B19" s="27" t="s">
        <v>25</v>
      </c>
      <c r="C19" s="15">
        <v>8400</v>
      </c>
      <c r="D19" s="16"/>
      <c r="E19" s="41"/>
      <c r="F19" s="16"/>
      <c r="G19" s="16"/>
      <c r="H19" s="41"/>
      <c r="I19" s="17">
        <v>0.08</v>
      </c>
      <c r="J19" s="41"/>
      <c r="K19" s="41"/>
      <c r="L19" s="16"/>
      <c r="M19" s="16"/>
    </row>
    <row r="20" spans="1:13" ht="44.25" customHeight="1" x14ac:dyDescent="0.25">
      <c r="A20" s="14">
        <v>2</v>
      </c>
      <c r="B20" s="27" t="s">
        <v>26</v>
      </c>
      <c r="C20" s="15">
        <v>8400</v>
      </c>
      <c r="D20" s="16"/>
      <c r="E20" s="41"/>
      <c r="F20" s="16"/>
      <c r="G20" s="16"/>
      <c r="H20" s="41"/>
      <c r="I20" s="17">
        <v>0.08</v>
      </c>
      <c r="J20" s="41"/>
      <c r="K20" s="41"/>
      <c r="L20" s="16"/>
      <c r="M20" s="16"/>
    </row>
    <row r="21" spans="1:13" x14ac:dyDescent="0.25">
      <c r="A21" s="18"/>
      <c r="B21" s="29" t="s">
        <v>27</v>
      </c>
      <c r="C21" s="31"/>
      <c r="D21" s="32"/>
      <c r="E21" s="42"/>
      <c r="F21" s="32"/>
      <c r="G21" s="32"/>
      <c r="H21" s="42"/>
      <c r="I21" s="32"/>
      <c r="J21" s="42"/>
      <c r="K21" s="42"/>
      <c r="L21" s="32"/>
      <c r="M21" s="33"/>
    </row>
    <row r="22" spans="1:13" ht="43.5" customHeight="1" x14ac:dyDescent="0.25">
      <c r="A22" s="14">
        <v>1</v>
      </c>
      <c r="B22" s="27" t="s">
        <v>28</v>
      </c>
      <c r="C22" s="15">
        <v>345</v>
      </c>
      <c r="D22" s="16"/>
      <c r="E22" s="41"/>
      <c r="F22" s="16"/>
      <c r="G22" s="16"/>
      <c r="H22" s="41"/>
      <c r="I22" s="17">
        <v>0.08</v>
      </c>
      <c r="J22" s="41"/>
      <c r="K22" s="41"/>
      <c r="L22" s="16"/>
      <c r="M22" s="16"/>
    </row>
    <row r="23" spans="1:13" x14ac:dyDescent="0.25">
      <c r="A23" s="14">
        <v>2</v>
      </c>
      <c r="B23" s="27" t="s">
        <v>29</v>
      </c>
      <c r="C23" s="15">
        <v>345</v>
      </c>
      <c r="D23" s="16"/>
      <c r="E23" s="41"/>
      <c r="F23" s="16"/>
      <c r="G23" s="16"/>
      <c r="H23" s="41"/>
      <c r="I23" s="17">
        <v>0.08</v>
      </c>
      <c r="J23" s="41"/>
      <c r="K23" s="41"/>
      <c r="L23" s="16"/>
      <c r="M23" s="16"/>
    </row>
    <row r="24" spans="1:13" ht="15.75" customHeight="1" x14ac:dyDescent="0.25">
      <c r="A24" s="18"/>
      <c r="B24" s="40" t="s">
        <v>47</v>
      </c>
      <c r="C24" s="37"/>
      <c r="D24" s="38"/>
      <c r="E24" s="42"/>
      <c r="F24" s="38"/>
      <c r="G24" s="38"/>
      <c r="H24" s="42"/>
      <c r="I24" s="38"/>
      <c r="J24" s="42"/>
      <c r="K24" s="42"/>
      <c r="L24" s="38"/>
      <c r="M24" s="39"/>
    </row>
    <row r="25" spans="1:13" ht="69" customHeight="1" x14ac:dyDescent="0.25">
      <c r="A25" s="14">
        <v>1</v>
      </c>
      <c r="B25" s="27" t="s">
        <v>48</v>
      </c>
      <c r="C25" s="14"/>
      <c r="D25" s="16"/>
      <c r="E25" s="41"/>
      <c r="F25" s="16"/>
      <c r="G25" s="16"/>
      <c r="H25" s="41"/>
      <c r="I25" s="17">
        <v>0.08</v>
      </c>
      <c r="J25" s="41"/>
      <c r="K25" s="41"/>
      <c r="L25" s="16"/>
      <c r="M25" s="16"/>
    </row>
    <row r="26" spans="1:13" x14ac:dyDescent="0.25">
      <c r="A26" s="18"/>
      <c r="B26" s="30" t="s">
        <v>31</v>
      </c>
      <c r="C26" s="34"/>
      <c r="D26" s="35"/>
      <c r="E26" s="43"/>
      <c r="F26" s="35"/>
      <c r="G26" s="35"/>
      <c r="H26" s="43"/>
      <c r="I26" s="35"/>
      <c r="J26" s="43"/>
      <c r="K26" s="43"/>
      <c r="L26" s="35"/>
      <c r="M26" s="36"/>
    </row>
    <row r="27" spans="1:13" ht="25.5" x14ac:dyDescent="0.25">
      <c r="A27" s="14">
        <v>1</v>
      </c>
      <c r="B27" s="27" t="s">
        <v>43</v>
      </c>
      <c r="C27" s="24"/>
      <c r="D27" s="16"/>
      <c r="E27" s="41"/>
      <c r="F27" s="16"/>
      <c r="G27" s="16"/>
      <c r="H27" s="41"/>
      <c r="I27" s="17">
        <v>0.08</v>
      </c>
      <c r="J27" s="41"/>
      <c r="K27" s="41"/>
      <c r="L27" s="16"/>
      <c r="M27" s="16"/>
    </row>
    <row r="28" spans="1:13" ht="25.5" x14ac:dyDescent="0.25">
      <c r="A28" s="14">
        <v>2</v>
      </c>
      <c r="B28" s="27" t="s">
        <v>44</v>
      </c>
      <c r="C28" s="24"/>
      <c r="D28" s="16"/>
      <c r="E28" s="41"/>
      <c r="F28" s="16"/>
      <c r="G28" s="16"/>
      <c r="H28" s="41"/>
      <c r="I28" s="17">
        <v>0.08</v>
      </c>
      <c r="J28" s="41"/>
      <c r="K28" s="41"/>
      <c r="L28" s="16"/>
      <c r="M28" s="16"/>
    </row>
    <row r="29" spans="1:13" ht="28.5" customHeight="1" x14ac:dyDescent="0.25">
      <c r="A29" s="14">
        <v>3</v>
      </c>
      <c r="B29" s="27" t="s">
        <v>45</v>
      </c>
      <c r="C29" s="25"/>
      <c r="D29" s="16"/>
      <c r="E29" s="41"/>
      <c r="F29" s="16"/>
      <c r="G29" s="16"/>
      <c r="H29" s="41"/>
      <c r="I29" s="17">
        <v>0.08</v>
      </c>
      <c r="J29" s="41"/>
      <c r="K29" s="41"/>
      <c r="L29" s="16"/>
      <c r="M29" s="16"/>
    </row>
    <row r="30" spans="1:13" ht="25.5" x14ac:dyDescent="0.25">
      <c r="A30" s="14">
        <v>4</v>
      </c>
      <c r="B30" s="27" t="s">
        <v>46</v>
      </c>
      <c r="C30" s="26"/>
      <c r="D30" s="16"/>
      <c r="E30" s="41"/>
      <c r="F30" s="16"/>
      <c r="G30" s="16"/>
      <c r="H30" s="41"/>
      <c r="I30" s="17">
        <v>0.08</v>
      </c>
      <c r="J30" s="41"/>
      <c r="K30" s="41"/>
      <c r="L30" s="16"/>
      <c r="M30" s="16"/>
    </row>
    <row r="31" spans="1:13" ht="24.75" customHeight="1" x14ac:dyDescent="0.25">
      <c r="A31" s="1"/>
      <c r="B31" s="45" t="s">
        <v>32</v>
      </c>
      <c r="C31" s="46"/>
      <c r="D31" s="46"/>
      <c r="E31" s="46"/>
      <c r="F31" s="46"/>
      <c r="G31" s="47"/>
      <c r="H31" s="44"/>
      <c r="I31" s="3"/>
      <c r="J31" s="44"/>
      <c r="K31" s="44"/>
      <c r="L31" s="4"/>
      <c r="M31" s="4"/>
    </row>
    <row r="32" spans="1:13" s="4" customFormat="1" x14ac:dyDescent="0.25"/>
    <row r="33" spans="1:13" s="4" customFormat="1" x14ac:dyDescent="0.25"/>
    <row r="34" spans="1:13" ht="82.5" customHeight="1" x14ac:dyDescent="0.25">
      <c r="A34" s="8" t="s">
        <v>3</v>
      </c>
      <c r="B34" s="9" t="s">
        <v>34</v>
      </c>
      <c r="C34" s="10" t="s">
        <v>35</v>
      </c>
      <c r="D34" s="10"/>
      <c r="E34" s="10"/>
      <c r="F34" s="10"/>
      <c r="G34" s="10" t="s">
        <v>41</v>
      </c>
      <c r="H34" s="10" t="s">
        <v>36</v>
      </c>
      <c r="I34" s="10" t="s">
        <v>14</v>
      </c>
      <c r="J34" s="10" t="s">
        <v>39</v>
      </c>
      <c r="K34" s="10" t="s">
        <v>37</v>
      </c>
      <c r="L34" s="10" t="s">
        <v>11</v>
      </c>
      <c r="M34" s="10" t="s">
        <v>38</v>
      </c>
    </row>
    <row r="35" spans="1:13" ht="165.75" x14ac:dyDescent="0.25">
      <c r="A35" s="2">
        <v>1</v>
      </c>
      <c r="B35" s="27" t="s">
        <v>33</v>
      </c>
      <c r="C35" s="2">
        <v>36</v>
      </c>
      <c r="D35" s="1"/>
      <c r="E35" s="1"/>
      <c r="F35" s="1"/>
      <c r="G35" s="11">
        <v>0</v>
      </c>
      <c r="H35" s="11">
        <f>C35*G35</f>
        <v>0</v>
      </c>
      <c r="I35" s="6">
        <v>0.23</v>
      </c>
      <c r="J35" s="11">
        <f>H35*I35</f>
        <v>0</v>
      </c>
      <c r="K35" s="11">
        <f>H35+J35</f>
        <v>0</v>
      </c>
      <c r="L35" s="2"/>
      <c r="M35" s="2"/>
    </row>
    <row r="36" spans="1:13" x14ac:dyDescent="0.25">
      <c r="A36" s="1"/>
      <c r="B36" s="45" t="s">
        <v>32</v>
      </c>
      <c r="C36" s="46"/>
      <c r="D36" s="46"/>
      <c r="E36" s="46"/>
      <c r="F36" s="46"/>
      <c r="G36" s="47"/>
      <c r="H36" s="12">
        <f>SUM(H35)</f>
        <v>0</v>
      </c>
      <c r="I36" s="1"/>
      <c r="J36" s="12">
        <f>SUM(J35)</f>
        <v>0</v>
      </c>
      <c r="K36" s="12">
        <f>SUM(K35)</f>
        <v>0</v>
      </c>
      <c r="L36" s="1"/>
      <c r="M36" s="1"/>
    </row>
    <row r="37" spans="1:13" ht="44.25" customHeight="1" x14ac:dyDescent="0.25">
      <c r="F37" s="48" t="s">
        <v>40</v>
      </c>
      <c r="G37" s="49"/>
      <c r="H37" s="23">
        <f>H31+H36</f>
        <v>0</v>
      </c>
      <c r="I37" s="5"/>
      <c r="J37" s="23">
        <f>J31+J36</f>
        <v>0</v>
      </c>
      <c r="K37" s="23">
        <f>K31+K36</f>
        <v>0</v>
      </c>
      <c r="L37" s="22"/>
      <c r="M37" s="22"/>
    </row>
  </sheetData>
  <mergeCells count="4">
    <mergeCell ref="B36:G36"/>
    <mergeCell ref="F37:G37"/>
    <mergeCell ref="C8:M8"/>
    <mergeCell ref="B31:G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zal-2_54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dcterms:created xsi:type="dcterms:W3CDTF">2015-06-05T18:19:34Z</dcterms:created>
  <dcterms:modified xsi:type="dcterms:W3CDTF">2021-12-09T10:19:31Z</dcterms:modified>
</cp:coreProperties>
</file>